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11955"/>
  </bookViews>
  <sheets>
    <sheet name="6 -9 ročník" sheetId="1" r:id="rId1"/>
  </sheets>
  <calcPr calcId="145621"/>
  <extLst>
    <ext uri="GoogleSheetsCustomDataVersion2">
      <go:sheetsCustomData xmlns:go="http://customooxmlschemas.google.com/" r:id="rId5" roundtripDataChecksum="AoKbMg2NW5rbtChYgd2P/PuV0t0apaMGvxYPeI/6gnk="/>
    </ext>
  </extLst>
</workbook>
</file>

<file path=xl/calcChain.xml><?xml version="1.0" encoding="utf-8"?>
<calcChain xmlns="http://schemas.openxmlformats.org/spreadsheetml/2006/main">
  <c r="N23" i="1" l="1"/>
  <c r="T22" i="1"/>
  <c r="Q22" i="1"/>
  <c r="P22" i="1"/>
  <c r="O22" i="1"/>
  <c r="N22" i="1"/>
  <c r="U21" i="1"/>
  <c r="R21" i="1"/>
  <c r="U20" i="1"/>
  <c r="R20" i="1"/>
  <c r="U19" i="1"/>
  <c r="R19" i="1"/>
  <c r="R18" i="1"/>
  <c r="R17" i="1"/>
  <c r="U16" i="1"/>
  <c r="R16" i="1"/>
  <c r="R15" i="1"/>
  <c r="R14" i="1"/>
  <c r="S14" i="1" s="1"/>
  <c r="U14" i="1" s="1"/>
  <c r="R13" i="1"/>
  <c r="R12" i="1"/>
  <c r="R11" i="1"/>
  <c r="R10" i="1"/>
  <c r="S10" i="1" s="1"/>
  <c r="U10" i="1" s="1"/>
  <c r="R9" i="1"/>
  <c r="R8" i="1"/>
  <c r="S8" i="1" s="1"/>
  <c r="U7" i="1"/>
  <c r="R7" i="1"/>
  <c r="U6" i="1"/>
  <c r="R6" i="1"/>
  <c r="R5" i="1"/>
  <c r="R22" i="1" s="1"/>
  <c r="R4" i="1"/>
  <c r="F45" i="1"/>
  <c r="E45" i="1"/>
  <c r="D45" i="1"/>
  <c r="C45" i="1"/>
  <c r="C46" i="1" s="1"/>
  <c r="G44" i="1"/>
  <c r="G43" i="1"/>
  <c r="G42" i="1"/>
  <c r="G41" i="1"/>
  <c r="G40" i="1"/>
  <c r="G39" i="1"/>
  <c r="G38" i="1"/>
  <c r="G37" i="1"/>
  <c r="H37" i="1" s="1"/>
  <c r="J37" i="1" s="1"/>
  <c r="G36" i="1"/>
  <c r="G35" i="1"/>
  <c r="G34" i="1"/>
  <c r="G33" i="1"/>
  <c r="H33" i="1" s="1"/>
  <c r="J33" i="1" s="1"/>
  <c r="G32" i="1"/>
  <c r="H31" i="1"/>
  <c r="G31" i="1"/>
  <c r="G30" i="1"/>
  <c r="G29" i="1"/>
  <c r="G28" i="1"/>
  <c r="G27" i="1"/>
  <c r="G45" i="1" s="1"/>
  <c r="T45" i="1"/>
  <c r="Q45" i="1"/>
  <c r="P45" i="1"/>
  <c r="O45" i="1"/>
  <c r="N45" i="1"/>
  <c r="N46" i="1" s="1"/>
  <c r="U44" i="1"/>
  <c r="R44" i="1"/>
  <c r="U43" i="1"/>
  <c r="R43" i="1"/>
  <c r="U42" i="1"/>
  <c r="R42" i="1"/>
  <c r="R41" i="1"/>
  <c r="R40" i="1"/>
  <c r="U39" i="1"/>
  <c r="R39" i="1"/>
  <c r="R38" i="1"/>
  <c r="R37" i="1"/>
  <c r="S37" i="1" s="1"/>
  <c r="U37" i="1" s="1"/>
  <c r="R36" i="1"/>
  <c r="R35" i="1"/>
  <c r="R34" i="1"/>
  <c r="R33" i="1"/>
  <c r="S33" i="1" s="1"/>
  <c r="U33" i="1" s="1"/>
  <c r="R32" i="1"/>
  <c r="R31" i="1"/>
  <c r="S31" i="1" s="1"/>
  <c r="U30" i="1"/>
  <c r="R30" i="1"/>
  <c r="U29" i="1"/>
  <c r="R29" i="1"/>
  <c r="R45" i="1" s="1"/>
  <c r="U28" i="1"/>
  <c r="R28" i="1"/>
  <c r="R27" i="1"/>
  <c r="J44" i="1"/>
  <c r="J43" i="1"/>
  <c r="J42" i="1"/>
  <c r="J39" i="1"/>
  <c r="J30" i="1"/>
  <c r="J29" i="1"/>
  <c r="I22" i="1"/>
  <c r="F22" i="1"/>
  <c r="E22" i="1"/>
  <c r="D22" i="1"/>
  <c r="C22" i="1"/>
  <c r="C23" i="1" s="1"/>
  <c r="J21" i="1"/>
  <c r="G21" i="1"/>
  <c r="J20" i="1"/>
  <c r="G20" i="1"/>
  <c r="J19" i="1"/>
  <c r="G19" i="1"/>
  <c r="G18" i="1"/>
  <c r="G17" i="1"/>
  <c r="J16" i="1"/>
  <c r="G16" i="1"/>
  <c r="G15" i="1"/>
  <c r="G14" i="1"/>
  <c r="H14" i="1" s="1"/>
  <c r="J14" i="1" s="1"/>
  <c r="G13" i="1"/>
  <c r="G12" i="1"/>
  <c r="G11" i="1"/>
  <c r="G10" i="1"/>
  <c r="H10" i="1" s="1"/>
  <c r="J10" i="1" s="1"/>
  <c r="G9" i="1"/>
  <c r="G8" i="1"/>
  <c r="H8" i="1" s="1"/>
  <c r="G7" i="1"/>
  <c r="J7" i="1" s="1"/>
  <c r="G6" i="1"/>
  <c r="G22" i="1" s="1"/>
  <c r="J5" i="1"/>
  <c r="G5" i="1"/>
  <c r="G4" i="1"/>
  <c r="U5" i="1" l="1"/>
  <c r="U22" i="1" s="1"/>
  <c r="U45" i="1"/>
  <c r="J6" i="1"/>
  <c r="J22" i="1" s="1"/>
  <c r="J28" i="1"/>
  <c r="J45" i="1" s="1"/>
</calcChain>
</file>

<file path=xl/sharedStrings.xml><?xml version="1.0" encoding="utf-8"?>
<sst xmlns="http://schemas.openxmlformats.org/spreadsheetml/2006/main" count="114" uniqueCount="32">
  <si>
    <t>7. ročníky</t>
  </si>
  <si>
    <t>disp.</t>
  </si>
  <si>
    <t>Jazyk a jazyková komunikace</t>
  </si>
  <si>
    <t>Český jazyk a literatura</t>
  </si>
  <si>
    <t>Anglický jazyk</t>
  </si>
  <si>
    <t>Matematika a její aplikace</t>
  </si>
  <si>
    <t>Matematika</t>
  </si>
  <si>
    <t>Informatika</t>
  </si>
  <si>
    <t>Člověk a společnost</t>
  </si>
  <si>
    <t>Dějepis</t>
  </si>
  <si>
    <t>Výchova k občanství</t>
  </si>
  <si>
    <t>Člověk a příroda</t>
  </si>
  <si>
    <t>Fyzika</t>
  </si>
  <si>
    <t>Chemie</t>
  </si>
  <si>
    <t>Přírodopis</t>
  </si>
  <si>
    <t>Zeměpis</t>
  </si>
  <si>
    <t>Umění a kultura</t>
  </si>
  <si>
    <t>Hudební výchova</t>
  </si>
  <si>
    <t>Výtvarná výchova</t>
  </si>
  <si>
    <t>Člověk a zdraví</t>
  </si>
  <si>
    <t>Výchova ke zdraví</t>
  </si>
  <si>
    <t>Tělesná výchova</t>
  </si>
  <si>
    <t>Člověk a svět práce</t>
  </si>
  <si>
    <t>Pracovní činnosti</t>
  </si>
  <si>
    <t>Volitelné předměty</t>
  </si>
  <si>
    <t>osobnostní a etická výchova</t>
  </si>
  <si>
    <t xml:space="preserve">Další cizí jazyk </t>
  </si>
  <si>
    <t>Celková povinná časová dotace</t>
  </si>
  <si>
    <t>Pro 8. ročníky</t>
  </si>
  <si>
    <t>Pro 9. ročník</t>
  </si>
  <si>
    <t xml:space="preserve">6. ročník </t>
  </si>
  <si>
    <t>ve školním roce 2025/26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</si>
</sst>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&quot;*&quot;"/>
  </numFmts>
  <fonts count="17" x14ac:knownFonts="1">
    <font>
      <sz val="11"/>
      <color theme="1"/>
      <name val="Calibri"/>
      <scheme val="minor"/>
    </font>
    <font>
      <sz val="18"/>
      <color rgb="FFFF0000"/>
      <name val="Calibri"/>
    </font>
    <font>
      <sz val="16"/>
      <color rgb="FFFF0000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Arial"/>
    </font>
    <font>
      <b/>
      <sz val="12"/>
      <color theme="1"/>
      <name val="Arial"/>
    </font>
    <font>
      <b/>
      <sz val="12"/>
      <color rgb="FFFF0000"/>
      <name val="Arial"/>
    </font>
    <font>
      <b/>
      <sz val="12"/>
      <color theme="1"/>
      <name val="Times New Roman"/>
    </font>
    <font>
      <sz val="11"/>
      <name val="Calibri"/>
    </font>
    <font>
      <b/>
      <i/>
      <sz val="11"/>
      <color theme="1"/>
      <name val="Arial"/>
    </font>
    <font>
      <sz val="11"/>
      <color theme="1"/>
      <name val="Calibri"/>
    </font>
    <font>
      <sz val="11"/>
      <color theme="1"/>
      <name val="Arial"/>
    </font>
    <font>
      <b/>
      <sz val="14"/>
      <color theme="1"/>
      <name val="Arial"/>
    </font>
    <font>
      <b/>
      <sz val="14"/>
      <color theme="1"/>
      <name val="Times New Roman"/>
    </font>
    <font>
      <b/>
      <sz val="15"/>
      <color rgb="FFFF0000"/>
      <name val="Calibri"/>
      <scheme val="minor"/>
    </font>
    <font>
      <sz val="15"/>
      <color theme="1"/>
      <name val="Calibri"/>
    </font>
    <font>
      <sz val="26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2DBDB"/>
        <bgColor rgb="FFF2DBDB"/>
      </patternFill>
    </fill>
    <fill>
      <patternFill patternType="solid">
        <fgColor rgb="FF66FFFF"/>
        <bgColor rgb="FFFFFF00"/>
      </patternFill>
    </fill>
    <fill>
      <patternFill patternType="solid">
        <fgColor rgb="FF66FFFF"/>
        <bgColor rgb="FFF2DBDB"/>
      </patternFill>
    </fill>
    <fill>
      <patternFill patternType="solid">
        <fgColor rgb="FF66FFFF"/>
        <bgColor rgb="FFE5B8B7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2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3" borderId="28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2" borderId="31" xfId="0" applyFont="1" applyFill="1" applyBorder="1" applyAlignment="1">
      <alignment horizontal="center"/>
    </xf>
    <xf numFmtId="164" fontId="5" fillId="3" borderId="32" xfId="0" applyNumberFormat="1" applyFont="1" applyFill="1" applyBorder="1" applyAlignment="1">
      <alignment horizontal="center"/>
    </xf>
    <xf numFmtId="164" fontId="5" fillId="3" borderId="33" xfId="0" applyNumberFormat="1" applyFont="1" applyFill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164" fontId="5" fillId="2" borderId="32" xfId="0" applyNumberFormat="1" applyFont="1" applyFill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3" fillId="0" borderId="40" xfId="0" applyFont="1" applyBorder="1" applyAlignment="1">
      <alignment horizontal="center"/>
    </xf>
    <xf numFmtId="0" fontId="3" fillId="0" borderId="43" xfId="0" applyFont="1" applyBorder="1"/>
    <xf numFmtId="0" fontId="14" fillId="0" borderId="0" xfId="0" applyFont="1" applyAlignment="1"/>
    <xf numFmtId="0" fontId="14" fillId="0" borderId="0" xfId="0" applyFont="1"/>
    <xf numFmtId="0" fontId="15" fillId="0" borderId="0" xfId="0" applyFont="1"/>
    <xf numFmtId="0" fontId="5" fillId="3" borderId="11" xfId="0" applyFont="1" applyFill="1" applyBorder="1" applyAlignment="1">
      <alignment horizontal="center"/>
    </xf>
    <xf numFmtId="164" fontId="5" fillId="4" borderId="10" xfId="0" applyNumberFormat="1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8" fillId="0" borderId="22" xfId="0" applyFont="1" applyBorder="1"/>
    <xf numFmtId="0" fontId="6" fillId="0" borderId="17" xfId="0" applyFont="1" applyBorder="1" applyAlignment="1">
      <alignment horizontal="center" vertical="center"/>
    </xf>
    <xf numFmtId="0" fontId="8" fillId="0" borderId="18" xfId="0" applyFont="1" applyBorder="1"/>
    <xf numFmtId="0" fontId="7" fillId="0" borderId="16" xfId="0" applyFont="1" applyBorder="1" applyAlignment="1">
      <alignment horizontal="center" vertical="center"/>
    </xf>
    <xf numFmtId="0" fontId="8" fillId="0" borderId="13" xfId="0" applyFont="1" applyBorder="1"/>
    <xf numFmtId="0" fontId="0" fillId="0" borderId="0" xfId="0" applyFont="1" applyAlignment="1"/>
    <xf numFmtId="0" fontId="8" fillId="0" borderId="21" xfId="0" applyFont="1" applyBorder="1"/>
    <xf numFmtId="0" fontId="4" fillId="0" borderId="1" xfId="0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20" xfId="0" applyFont="1" applyBorder="1"/>
    <xf numFmtId="0" fontId="5" fillId="0" borderId="1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8" fillId="0" borderId="41" xfId="0" applyFont="1" applyBorder="1"/>
    <xf numFmtId="0" fontId="11" fillId="0" borderId="36" xfId="0" applyFont="1" applyBorder="1" applyAlignment="1">
      <alignment horizontal="center"/>
    </xf>
    <xf numFmtId="0" fontId="8" fillId="0" borderId="42" xfId="0" applyFont="1" applyBorder="1"/>
    <xf numFmtId="0" fontId="12" fillId="0" borderId="2" xfId="0" applyFont="1" applyBorder="1" applyAlignment="1">
      <alignment horizontal="center"/>
    </xf>
    <xf numFmtId="0" fontId="8" fillId="0" borderId="15" xfId="0" applyFont="1" applyBorder="1"/>
    <xf numFmtId="0" fontId="8" fillId="0" borderId="29" xfId="0" applyFont="1" applyBorder="1"/>
    <xf numFmtId="0" fontId="12" fillId="0" borderId="44" xfId="0" applyFont="1" applyBorder="1" applyAlignment="1">
      <alignment horizontal="center"/>
    </xf>
    <xf numFmtId="0" fontId="8" fillId="0" borderId="44" xfId="0" applyFont="1" applyBorder="1"/>
    <xf numFmtId="0" fontId="4" fillId="0" borderId="35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/>
    </xf>
    <xf numFmtId="0" fontId="5" fillId="5" borderId="28" xfId="0" applyFont="1" applyFill="1" applyBorder="1" applyAlignment="1">
      <alignment horizontal="center"/>
    </xf>
    <xf numFmtId="0" fontId="5" fillId="6" borderId="28" xfId="0" applyFont="1" applyFill="1" applyBorder="1" applyAlignment="1">
      <alignment horizontal="center"/>
    </xf>
    <xf numFmtId="164" fontId="5" fillId="5" borderId="33" xfId="0" applyNumberFormat="1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164" fontId="5" fillId="5" borderId="32" xfId="0" applyNumberFormat="1" applyFont="1" applyFill="1" applyBorder="1" applyAlignment="1">
      <alignment horizontal="center"/>
    </xf>
    <xf numFmtId="0" fontId="10" fillId="6" borderId="27" xfId="0" applyFont="1" applyFill="1" applyBorder="1"/>
    <xf numFmtId="0" fontId="16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1"/>
  <sheetViews>
    <sheetView tabSelected="1" workbookViewId="0">
      <selection activeCell="Q12" sqref="Q12"/>
    </sheetView>
  </sheetViews>
  <sheetFormatPr defaultColWidth="14.42578125" defaultRowHeight="15" customHeight="1" x14ac:dyDescent="0.25"/>
  <cols>
    <col min="1" max="1" width="30.85546875" customWidth="1"/>
    <col min="2" max="2" width="31.42578125" customWidth="1"/>
    <col min="3" max="11" width="8.7109375" customWidth="1"/>
    <col min="12" max="12" width="35" customWidth="1"/>
    <col min="13" max="13" width="29.85546875" customWidth="1"/>
    <col min="14" max="16" width="8.7109375" customWidth="1"/>
    <col min="17" max="17" width="9.7109375" customWidth="1"/>
    <col min="18" max="26" width="8.7109375" customWidth="1"/>
  </cols>
  <sheetData>
    <row r="1" spans="1:21" ht="33.75" x14ac:dyDescent="0.5">
      <c r="A1" s="106" t="s">
        <v>31</v>
      </c>
    </row>
    <row r="2" spans="1:21" ht="23.25" x14ac:dyDescent="0.35">
      <c r="A2" s="1" t="s">
        <v>30</v>
      </c>
      <c r="L2" s="2" t="s">
        <v>0</v>
      </c>
    </row>
    <row r="3" spans="1:21" ht="15" customHeight="1" thickBot="1" x14ac:dyDescent="0.3">
      <c r="J3" s="3" t="s">
        <v>1</v>
      </c>
    </row>
    <row r="4" spans="1:21" ht="27.75" customHeight="1" x14ac:dyDescent="0.25">
      <c r="A4" s="76" t="s">
        <v>2</v>
      </c>
      <c r="B4" s="4" t="s">
        <v>3</v>
      </c>
      <c r="C4" s="5">
        <v>5</v>
      </c>
      <c r="D4" s="6">
        <v>4</v>
      </c>
      <c r="E4" s="6">
        <v>4</v>
      </c>
      <c r="F4" s="7">
        <v>4</v>
      </c>
      <c r="G4" s="8">
        <f t="shared" ref="G4:G21" si="0">SUM(C4:F4)</f>
        <v>17</v>
      </c>
      <c r="H4" s="8"/>
      <c r="I4" s="9">
        <v>15</v>
      </c>
      <c r="J4" s="10">
        <v>2</v>
      </c>
      <c r="L4" s="76" t="s">
        <v>2</v>
      </c>
      <c r="M4" s="4" t="s">
        <v>3</v>
      </c>
      <c r="N4" s="5">
        <v>5</v>
      </c>
      <c r="O4" s="100">
        <v>4</v>
      </c>
      <c r="P4" s="6">
        <v>4</v>
      </c>
      <c r="Q4" s="7">
        <v>4</v>
      </c>
      <c r="R4" s="8">
        <f t="shared" ref="R4:R21" si="1">SUM(N4:Q4)</f>
        <v>17</v>
      </c>
      <c r="S4" s="8"/>
      <c r="T4" s="9">
        <v>15</v>
      </c>
      <c r="U4" s="10">
        <v>2</v>
      </c>
    </row>
    <row r="5" spans="1:21" ht="35.25" customHeight="1" x14ac:dyDescent="0.25">
      <c r="A5" s="77"/>
      <c r="B5" s="4" t="s">
        <v>4</v>
      </c>
      <c r="C5" s="14">
        <v>4</v>
      </c>
      <c r="D5" s="15">
        <v>3</v>
      </c>
      <c r="E5" s="15">
        <v>3</v>
      </c>
      <c r="F5" s="16">
        <v>3</v>
      </c>
      <c r="G5" s="17">
        <f t="shared" si="0"/>
        <v>13</v>
      </c>
      <c r="H5" s="18"/>
      <c r="I5" s="19">
        <v>12</v>
      </c>
      <c r="J5" s="20">
        <f t="shared" ref="J5:J7" si="2">SUM(G5,-I5)</f>
        <v>1</v>
      </c>
      <c r="L5" s="77"/>
      <c r="M5" s="4" t="s">
        <v>4</v>
      </c>
      <c r="N5" s="14">
        <v>4</v>
      </c>
      <c r="O5" s="101">
        <v>3</v>
      </c>
      <c r="P5" s="63">
        <v>3</v>
      </c>
      <c r="Q5" s="16">
        <v>3</v>
      </c>
      <c r="R5" s="17">
        <f t="shared" si="1"/>
        <v>13</v>
      </c>
      <c r="S5" s="18"/>
      <c r="T5" s="19">
        <v>12</v>
      </c>
      <c r="U5" s="20">
        <f t="shared" ref="U5:U7" si="3">SUM(R5,-T5)</f>
        <v>1</v>
      </c>
    </row>
    <row r="6" spans="1:21" ht="15.75" x14ac:dyDescent="0.25">
      <c r="A6" s="24" t="s">
        <v>5</v>
      </c>
      <c r="B6" s="4" t="s">
        <v>6</v>
      </c>
      <c r="C6" s="14">
        <v>5</v>
      </c>
      <c r="D6" s="25">
        <v>4</v>
      </c>
      <c r="E6" s="15">
        <v>4</v>
      </c>
      <c r="F6" s="26">
        <v>5</v>
      </c>
      <c r="G6" s="17">
        <f t="shared" si="0"/>
        <v>18</v>
      </c>
      <c r="H6" s="18"/>
      <c r="I6" s="19">
        <v>15</v>
      </c>
      <c r="J6" s="20">
        <f t="shared" si="2"/>
        <v>3</v>
      </c>
      <c r="L6" s="24" t="s">
        <v>5</v>
      </c>
      <c r="M6" s="4" t="s">
        <v>6</v>
      </c>
      <c r="N6" s="14">
        <v>5</v>
      </c>
      <c r="O6" s="95">
        <v>4</v>
      </c>
      <c r="P6" s="63">
        <v>4</v>
      </c>
      <c r="Q6" s="26">
        <v>5</v>
      </c>
      <c r="R6" s="17">
        <f t="shared" si="1"/>
        <v>18</v>
      </c>
      <c r="S6" s="18"/>
      <c r="T6" s="19">
        <v>15</v>
      </c>
      <c r="U6" s="20">
        <f t="shared" si="3"/>
        <v>3</v>
      </c>
    </row>
    <row r="7" spans="1:21" ht="15.75" x14ac:dyDescent="0.25">
      <c r="A7" s="24" t="s">
        <v>7</v>
      </c>
      <c r="B7" s="4" t="s">
        <v>7</v>
      </c>
      <c r="C7" s="14">
        <v>1</v>
      </c>
      <c r="D7" s="27">
        <v>1</v>
      </c>
      <c r="E7" s="27">
        <v>1</v>
      </c>
      <c r="F7" s="27">
        <v>1</v>
      </c>
      <c r="G7" s="17">
        <f t="shared" si="0"/>
        <v>4</v>
      </c>
      <c r="H7" s="18"/>
      <c r="I7" s="19">
        <v>4</v>
      </c>
      <c r="J7" s="20">
        <f t="shared" si="2"/>
        <v>0</v>
      </c>
      <c r="L7" s="24" t="s">
        <v>7</v>
      </c>
      <c r="M7" s="4" t="s">
        <v>7</v>
      </c>
      <c r="N7" s="14">
        <v>1</v>
      </c>
      <c r="O7" s="94">
        <v>1</v>
      </c>
      <c r="P7" s="27">
        <v>1</v>
      </c>
      <c r="Q7" s="27">
        <v>1</v>
      </c>
      <c r="R7" s="17">
        <f t="shared" si="1"/>
        <v>4</v>
      </c>
      <c r="S7" s="18"/>
      <c r="T7" s="19">
        <v>4</v>
      </c>
      <c r="U7" s="20">
        <f t="shared" si="3"/>
        <v>0</v>
      </c>
    </row>
    <row r="8" spans="1:21" ht="15.75" x14ac:dyDescent="0.25">
      <c r="A8" s="76" t="s">
        <v>8</v>
      </c>
      <c r="B8" s="4" t="s">
        <v>9</v>
      </c>
      <c r="C8" s="14">
        <v>2</v>
      </c>
      <c r="D8" s="22">
        <v>1</v>
      </c>
      <c r="E8" s="15">
        <v>2</v>
      </c>
      <c r="F8" s="16">
        <v>2</v>
      </c>
      <c r="G8" s="17">
        <f t="shared" si="0"/>
        <v>7</v>
      </c>
      <c r="H8" s="79">
        <f>SUM(G8:G9)</f>
        <v>10</v>
      </c>
      <c r="I8" s="70">
        <v>10</v>
      </c>
      <c r="J8" s="72">
        <v>0</v>
      </c>
      <c r="L8" s="76" t="s">
        <v>8</v>
      </c>
      <c r="M8" s="4" t="s">
        <v>9</v>
      </c>
      <c r="N8" s="14">
        <v>2</v>
      </c>
      <c r="O8" s="102">
        <v>1</v>
      </c>
      <c r="P8" s="63">
        <v>2</v>
      </c>
      <c r="Q8" s="16">
        <v>2</v>
      </c>
      <c r="R8" s="17">
        <f t="shared" si="1"/>
        <v>7</v>
      </c>
      <c r="S8" s="79">
        <f>SUM(R8:R9)</f>
        <v>10</v>
      </c>
      <c r="T8" s="70">
        <v>10</v>
      </c>
      <c r="U8" s="72">
        <v>0</v>
      </c>
    </row>
    <row r="9" spans="1:21" ht="15.75" x14ac:dyDescent="0.25">
      <c r="A9" s="77"/>
      <c r="B9" s="4" t="s">
        <v>10</v>
      </c>
      <c r="C9" s="14">
        <v>1</v>
      </c>
      <c r="D9" s="25">
        <v>0</v>
      </c>
      <c r="E9" s="15">
        <v>1</v>
      </c>
      <c r="F9" s="16">
        <v>1</v>
      </c>
      <c r="G9" s="17">
        <f t="shared" si="0"/>
        <v>3</v>
      </c>
      <c r="H9" s="73"/>
      <c r="I9" s="71"/>
      <c r="J9" s="73"/>
      <c r="L9" s="77"/>
      <c r="M9" s="4" t="s">
        <v>10</v>
      </c>
      <c r="N9" s="14">
        <v>1</v>
      </c>
      <c r="O9" s="95">
        <v>0</v>
      </c>
      <c r="P9" s="63">
        <v>1</v>
      </c>
      <c r="Q9" s="16">
        <v>1</v>
      </c>
      <c r="R9" s="17">
        <f t="shared" si="1"/>
        <v>3</v>
      </c>
      <c r="S9" s="73"/>
      <c r="T9" s="71"/>
      <c r="U9" s="73"/>
    </row>
    <row r="10" spans="1:21" ht="15.75" x14ac:dyDescent="0.25">
      <c r="A10" s="76" t="s">
        <v>11</v>
      </c>
      <c r="B10" s="4" t="s">
        <v>12</v>
      </c>
      <c r="C10" s="14">
        <v>1</v>
      </c>
      <c r="D10" s="15">
        <v>2</v>
      </c>
      <c r="E10" s="15">
        <v>2</v>
      </c>
      <c r="F10" s="16">
        <v>2</v>
      </c>
      <c r="G10" s="17">
        <f t="shared" si="0"/>
        <v>7</v>
      </c>
      <c r="H10" s="79">
        <f>SUM(G10:G13)</f>
        <v>25</v>
      </c>
      <c r="I10" s="68">
        <v>20</v>
      </c>
      <c r="J10" s="72">
        <f>SUM(H10-I10)</f>
        <v>5</v>
      </c>
      <c r="L10" s="76" t="s">
        <v>11</v>
      </c>
      <c r="M10" s="4" t="s">
        <v>12</v>
      </c>
      <c r="N10" s="14">
        <v>1</v>
      </c>
      <c r="O10" s="101">
        <v>2</v>
      </c>
      <c r="P10" s="63">
        <v>2</v>
      </c>
      <c r="Q10" s="16">
        <v>2</v>
      </c>
      <c r="R10" s="17">
        <f t="shared" si="1"/>
        <v>7</v>
      </c>
      <c r="S10" s="79">
        <f>SUM(R10:R13)</f>
        <v>25</v>
      </c>
      <c r="T10" s="68">
        <v>20</v>
      </c>
      <c r="U10" s="72">
        <f>SUM(S10-T10)</f>
        <v>5</v>
      </c>
    </row>
    <row r="11" spans="1:21" ht="15.75" x14ac:dyDescent="0.25">
      <c r="A11" s="78"/>
      <c r="B11" s="4" t="s">
        <v>13</v>
      </c>
      <c r="C11" s="14">
        <v>0</v>
      </c>
      <c r="D11" s="15">
        <v>0</v>
      </c>
      <c r="E11" s="15">
        <v>2</v>
      </c>
      <c r="F11" s="16">
        <v>2</v>
      </c>
      <c r="G11" s="17">
        <f t="shared" si="0"/>
        <v>4</v>
      </c>
      <c r="H11" s="75"/>
      <c r="I11" s="74"/>
      <c r="J11" s="75"/>
      <c r="L11" s="78"/>
      <c r="M11" s="4" t="s">
        <v>13</v>
      </c>
      <c r="N11" s="14">
        <v>0</v>
      </c>
      <c r="O11" s="101">
        <v>0</v>
      </c>
      <c r="P11" s="63">
        <v>2</v>
      </c>
      <c r="Q11" s="16">
        <v>2</v>
      </c>
      <c r="R11" s="17">
        <f t="shared" si="1"/>
        <v>4</v>
      </c>
      <c r="S11" s="75"/>
      <c r="T11" s="74"/>
      <c r="U11" s="75"/>
    </row>
    <row r="12" spans="1:21" ht="15.75" x14ac:dyDescent="0.25">
      <c r="A12" s="78"/>
      <c r="B12" s="4" t="s">
        <v>14</v>
      </c>
      <c r="C12" s="14">
        <v>2</v>
      </c>
      <c r="D12" s="15">
        <v>2</v>
      </c>
      <c r="E12" s="25">
        <v>2</v>
      </c>
      <c r="F12" s="25">
        <v>1</v>
      </c>
      <c r="G12" s="17">
        <f t="shared" si="0"/>
        <v>7</v>
      </c>
      <c r="H12" s="75"/>
      <c r="I12" s="74"/>
      <c r="J12" s="75"/>
      <c r="L12" s="78"/>
      <c r="M12" s="4" t="s">
        <v>14</v>
      </c>
      <c r="N12" s="14">
        <v>2</v>
      </c>
      <c r="O12" s="101">
        <v>2</v>
      </c>
      <c r="P12" s="25">
        <v>2</v>
      </c>
      <c r="Q12" s="25">
        <v>1</v>
      </c>
      <c r="R12" s="17">
        <f t="shared" si="1"/>
        <v>7</v>
      </c>
      <c r="S12" s="75"/>
      <c r="T12" s="74"/>
      <c r="U12" s="75"/>
    </row>
    <row r="13" spans="1:21" ht="15.75" x14ac:dyDescent="0.25">
      <c r="A13" s="77"/>
      <c r="B13" s="4" t="s">
        <v>15</v>
      </c>
      <c r="C13" s="14">
        <v>2</v>
      </c>
      <c r="D13" s="15">
        <v>2</v>
      </c>
      <c r="E13" s="25">
        <v>2</v>
      </c>
      <c r="F13" s="25">
        <v>1</v>
      </c>
      <c r="G13" s="17">
        <f t="shared" si="0"/>
        <v>7</v>
      </c>
      <c r="H13" s="73"/>
      <c r="I13" s="69"/>
      <c r="J13" s="73"/>
      <c r="L13" s="77"/>
      <c r="M13" s="4" t="s">
        <v>15</v>
      </c>
      <c r="N13" s="14">
        <v>2</v>
      </c>
      <c r="O13" s="101">
        <v>2</v>
      </c>
      <c r="P13" s="25">
        <v>2</v>
      </c>
      <c r="Q13" s="25">
        <v>1</v>
      </c>
      <c r="R13" s="17">
        <f t="shared" si="1"/>
        <v>7</v>
      </c>
      <c r="S13" s="73"/>
      <c r="T13" s="69"/>
      <c r="U13" s="73"/>
    </row>
    <row r="14" spans="1:21" ht="15.75" x14ac:dyDescent="0.25">
      <c r="A14" s="76" t="s">
        <v>16</v>
      </c>
      <c r="B14" s="4" t="s">
        <v>17</v>
      </c>
      <c r="C14" s="14">
        <v>1</v>
      </c>
      <c r="D14" s="15">
        <v>1</v>
      </c>
      <c r="E14" s="15">
        <v>1</v>
      </c>
      <c r="F14" s="16">
        <v>1</v>
      </c>
      <c r="G14" s="17">
        <f t="shared" si="0"/>
        <v>4</v>
      </c>
      <c r="H14" s="79">
        <f>SUM(G14:G15)</f>
        <v>9</v>
      </c>
      <c r="I14" s="68">
        <v>9</v>
      </c>
      <c r="J14" s="72">
        <f>SUM(H14-I14)</f>
        <v>0</v>
      </c>
      <c r="L14" s="76" t="s">
        <v>16</v>
      </c>
      <c r="M14" s="4" t="s">
        <v>17</v>
      </c>
      <c r="N14" s="14">
        <v>1</v>
      </c>
      <c r="O14" s="101">
        <v>1</v>
      </c>
      <c r="P14" s="63">
        <v>1</v>
      </c>
      <c r="Q14" s="16">
        <v>1</v>
      </c>
      <c r="R14" s="17">
        <f t="shared" si="1"/>
        <v>4</v>
      </c>
      <c r="S14" s="79">
        <f>SUM(R14:R15)</f>
        <v>9</v>
      </c>
      <c r="T14" s="68">
        <v>9</v>
      </c>
      <c r="U14" s="72">
        <f>SUM(S14-T14)</f>
        <v>0</v>
      </c>
    </row>
    <row r="15" spans="1:21" ht="15.75" x14ac:dyDescent="0.25">
      <c r="A15" s="77"/>
      <c r="B15" s="4" t="s">
        <v>18</v>
      </c>
      <c r="C15" s="14">
        <v>1</v>
      </c>
      <c r="D15" s="25">
        <v>2</v>
      </c>
      <c r="E15" s="25">
        <v>1</v>
      </c>
      <c r="F15" s="26">
        <v>1</v>
      </c>
      <c r="G15" s="17">
        <f t="shared" si="0"/>
        <v>5</v>
      </c>
      <c r="H15" s="73"/>
      <c r="I15" s="69"/>
      <c r="J15" s="73"/>
      <c r="L15" s="77"/>
      <c r="M15" s="4" t="s">
        <v>18</v>
      </c>
      <c r="N15" s="14">
        <v>1</v>
      </c>
      <c r="O15" s="95">
        <v>2</v>
      </c>
      <c r="P15" s="25">
        <v>1</v>
      </c>
      <c r="Q15" s="26">
        <v>1</v>
      </c>
      <c r="R15" s="17">
        <f t="shared" si="1"/>
        <v>5</v>
      </c>
      <c r="S15" s="73"/>
      <c r="T15" s="69"/>
      <c r="U15" s="73"/>
    </row>
    <row r="16" spans="1:21" ht="15.75" x14ac:dyDescent="0.25">
      <c r="A16" s="76" t="s">
        <v>19</v>
      </c>
      <c r="B16" s="4" t="s">
        <v>20</v>
      </c>
      <c r="C16" s="14">
        <v>0</v>
      </c>
      <c r="D16" s="25">
        <v>1</v>
      </c>
      <c r="E16" s="15">
        <v>1</v>
      </c>
      <c r="F16" s="16">
        <v>0</v>
      </c>
      <c r="G16" s="17">
        <f t="shared" si="0"/>
        <v>2</v>
      </c>
      <c r="H16" s="79">
        <v>11</v>
      </c>
      <c r="I16" s="68">
        <v>10</v>
      </c>
      <c r="J16" s="72">
        <f>SUM(H16-I16)</f>
        <v>1</v>
      </c>
      <c r="L16" s="76" t="s">
        <v>19</v>
      </c>
      <c r="M16" s="4" t="s">
        <v>20</v>
      </c>
      <c r="N16" s="14">
        <v>0</v>
      </c>
      <c r="O16" s="95">
        <v>1</v>
      </c>
      <c r="P16" s="63">
        <v>1</v>
      </c>
      <c r="Q16" s="16">
        <v>0</v>
      </c>
      <c r="R16" s="17">
        <f t="shared" si="1"/>
        <v>2</v>
      </c>
      <c r="S16" s="79">
        <v>11</v>
      </c>
      <c r="T16" s="68">
        <v>10</v>
      </c>
      <c r="U16" s="72">
        <f>SUM(S16-T16)</f>
        <v>1</v>
      </c>
    </row>
    <row r="17" spans="1:21" ht="15.75" x14ac:dyDescent="0.25">
      <c r="A17" s="77"/>
      <c r="B17" s="4" t="s">
        <v>21</v>
      </c>
      <c r="C17" s="28">
        <v>2</v>
      </c>
      <c r="D17" s="15">
        <v>2</v>
      </c>
      <c r="E17" s="15">
        <v>2</v>
      </c>
      <c r="F17" s="16">
        <v>2</v>
      </c>
      <c r="G17" s="29">
        <f t="shared" si="0"/>
        <v>8</v>
      </c>
      <c r="H17" s="73"/>
      <c r="I17" s="69"/>
      <c r="J17" s="73"/>
      <c r="L17" s="77"/>
      <c r="M17" s="4" t="s">
        <v>21</v>
      </c>
      <c r="N17" s="28">
        <v>2</v>
      </c>
      <c r="O17" s="101">
        <v>2</v>
      </c>
      <c r="P17" s="63">
        <v>2</v>
      </c>
      <c r="Q17" s="16">
        <v>2</v>
      </c>
      <c r="R17" s="29">
        <f t="shared" si="1"/>
        <v>8</v>
      </c>
      <c r="S17" s="73"/>
      <c r="T17" s="69"/>
      <c r="U17" s="73"/>
    </row>
    <row r="18" spans="1:21" ht="15.75" x14ac:dyDescent="0.25">
      <c r="A18" s="31" t="s">
        <v>22</v>
      </c>
      <c r="B18" s="32" t="s">
        <v>23</v>
      </c>
      <c r="C18" s="14">
        <v>1</v>
      </c>
      <c r="D18" s="15">
        <v>1</v>
      </c>
      <c r="E18" s="25">
        <v>1</v>
      </c>
      <c r="F18" s="16">
        <v>0</v>
      </c>
      <c r="G18" s="17">
        <f t="shared" si="0"/>
        <v>3</v>
      </c>
      <c r="H18" s="18">
        <v>3</v>
      </c>
      <c r="I18" s="19">
        <v>0</v>
      </c>
      <c r="J18" s="20">
        <v>0</v>
      </c>
      <c r="L18" s="31" t="s">
        <v>22</v>
      </c>
      <c r="M18" s="32" t="s">
        <v>23</v>
      </c>
      <c r="N18" s="14">
        <v>1</v>
      </c>
      <c r="O18" s="101">
        <v>1</v>
      </c>
      <c r="P18" s="25">
        <v>1</v>
      </c>
      <c r="Q18" s="16">
        <v>0</v>
      </c>
      <c r="R18" s="17">
        <f t="shared" si="1"/>
        <v>3</v>
      </c>
      <c r="S18" s="18">
        <v>3</v>
      </c>
      <c r="T18" s="19">
        <v>0</v>
      </c>
      <c r="U18" s="20">
        <v>0</v>
      </c>
    </row>
    <row r="19" spans="1:21" ht="15.75" x14ac:dyDescent="0.25">
      <c r="A19" s="34" t="s">
        <v>24</v>
      </c>
      <c r="B19" s="35"/>
      <c r="C19" s="36">
        <v>0</v>
      </c>
      <c r="D19" s="37">
        <v>1</v>
      </c>
      <c r="E19" s="38">
        <v>0</v>
      </c>
      <c r="F19" s="39">
        <v>2</v>
      </c>
      <c r="G19" s="17">
        <f t="shared" si="0"/>
        <v>3</v>
      </c>
      <c r="H19" s="18"/>
      <c r="I19" s="40">
        <v>3</v>
      </c>
      <c r="J19" s="20">
        <f t="shared" ref="J19:J20" si="4">SUM(C19:F19)</f>
        <v>3</v>
      </c>
      <c r="L19" s="34" t="s">
        <v>24</v>
      </c>
      <c r="M19" s="35"/>
      <c r="N19" s="36">
        <v>0</v>
      </c>
      <c r="O19" s="103">
        <v>1</v>
      </c>
      <c r="P19" s="38">
        <v>0</v>
      </c>
      <c r="Q19" s="39">
        <v>2</v>
      </c>
      <c r="R19" s="17">
        <f t="shared" si="1"/>
        <v>3</v>
      </c>
      <c r="S19" s="18"/>
      <c r="T19" s="40">
        <v>3</v>
      </c>
      <c r="U19" s="20">
        <f t="shared" ref="U19:U20" si="5">SUM(N19:Q19)</f>
        <v>3</v>
      </c>
    </row>
    <row r="20" spans="1:21" ht="15.75" x14ac:dyDescent="0.25">
      <c r="A20" s="34"/>
      <c r="B20" s="35" t="s">
        <v>25</v>
      </c>
      <c r="C20" s="36">
        <v>1</v>
      </c>
      <c r="D20" s="37">
        <v>1</v>
      </c>
      <c r="E20" s="37">
        <v>1</v>
      </c>
      <c r="F20" s="44">
        <v>1</v>
      </c>
      <c r="G20" s="17">
        <f t="shared" si="0"/>
        <v>4</v>
      </c>
      <c r="H20" s="45"/>
      <c r="I20" s="46">
        <v>3</v>
      </c>
      <c r="J20" s="20">
        <f t="shared" si="4"/>
        <v>4</v>
      </c>
      <c r="L20" s="34"/>
      <c r="M20" s="35" t="s">
        <v>25</v>
      </c>
      <c r="N20" s="36">
        <v>1</v>
      </c>
      <c r="O20" s="103">
        <v>1</v>
      </c>
      <c r="P20" s="65">
        <v>1</v>
      </c>
      <c r="Q20" s="44">
        <v>1</v>
      </c>
      <c r="R20" s="17">
        <f t="shared" si="1"/>
        <v>4</v>
      </c>
      <c r="S20" s="45"/>
      <c r="T20" s="46">
        <v>3</v>
      </c>
      <c r="U20" s="20">
        <f t="shared" si="5"/>
        <v>4</v>
      </c>
    </row>
    <row r="21" spans="1:21" ht="15.75" customHeight="1" thickBot="1" x14ac:dyDescent="0.3">
      <c r="A21" s="34" t="s">
        <v>26</v>
      </c>
      <c r="B21" s="35"/>
      <c r="C21" s="47">
        <v>0</v>
      </c>
      <c r="D21" s="48">
        <v>2</v>
      </c>
      <c r="E21" s="48">
        <v>2</v>
      </c>
      <c r="F21" s="49">
        <v>2</v>
      </c>
      <c r="G21" s="17">
        <f t="shared" si="0"/>
        <v>6</v>
      </c>
      <c r="H21" s="45"/>
      <c r="I21" s="46">
        <v>6</v>
      </c>
      <c r="J21" s="50">
        <f>SUM(D21:F21)</f>
        <v>6</v>
      </c>
      <c r="L21" s="34" t="s">
        <v>26</v>
      </c>
      <c r="M21" s="35"/>
      <c r="N21" s="47">
        <v>0</v>
      </c>
      <c r="O21" s="104">
        <v>2</v>
      </c>
      <c r="P21" s="48">
        <v>2</v>
      </c>
      <c r="Q21" s="49">
        <v>2</v>
      </c>
      <c r="R21" s="17">
        <f t="shared" si="1"/>
        <v>6</v>
      </c>
      <c r="S21" s="45"/>
      <c r="T21" s="46">
        <v>6</v>
      </c>
      <c r="U21" s="50">
        <f>SUM(O21:Q21)</f>
        <v>6</v>
      </c>
    </row>
    <row r="22" spans="1:21" ht="19.5" customHeight="1" x14ac:dyDescent="0.3">
      <c r="A22" s="90" t="s">
        <v>27</v>
      </c>
      <c r="B22" s="83"/>
      <c r="C22" s="53">
        <f t="shared" ref="C22:G22" si="6">SUM(C4:C21)</f>
        <v>29</v>
      </c>
      <c r="D22" s="53">
        <f t="shared" si="6"/>
        <v>30</v>
      </c>
      <c r="E22" s="53">
        <f t="shared" si="6"/>
        <v>32</v>
      </c>
      <c r="F22" s="53">
        <f t="shared" si="6"/>
        <v>31</v>
      </c>
      <c r="G22" s="53">
        <f t="shared" si="6"/>
        <v>122</v>
      </c>
      <c r="H22" s="53"/>
      <c r="I22" s="54">
        <f t="shared" ref="I22:J22" si="7">SUM(I4:I21)</f>
        <v>107</v>
      </c>
      <c r="J22" s="55">
        <f t="shared" si="7"/>
        <v>25</v>
      </c>
      <c r="L22" s="90" t="s">
        <v>27</v>
      </c>
      <c r="M22" s="83"/>
      <c r="N22" s="53">
        <f t="shared" ref="N22:R22" si="8">SUM(N4:N21)</f>
        <v>29</v>
      </c>
      <c r="O22" s="53">
        <f t="shared" si="8"/>
        <v>30</v>
      </c>
      <c r="P22" s="53">
        <f t="shared" si="8"/>
        <v>32</v>
      </c>
      <c r="Q22" s="53">
        <f t="shared" si="8"/>
        <v>31</v>
      </c>
      <c r="R22" s="53">
        <f t="shared" si="8"/>
        <v>122</v>
      </c>
      <c r="S22" s="53"/>
      <c r="T22" s="54">
        <f t="shared" ref="T22:U22" si="9">SUM(T4:T21)</f>
        <v>107</v>
      </c>
      <c r="U22" s="55">
        <f t="shared" si="9"/>
        <v>25</v>
      </c>
    </row>
    <row r="23" spans="1:21" ht="15.75" customHeight="1" thickBot="1" x14ac:dyDescent="0.3">
      <c r="A23" s="82"/>
      <c r="B23" s="84"/>
      <c r="C23" s="85">
        <f>SUM(C22:F22)</f>
        <v>122</v>
      </c>
      <c r="D23" s="86"/>
      <c r="E23" s="86"/>
      <c r="F23" s="86"/>
      <c r="G23" s="86"/>
      <c r="H23" s="86"/>
      <c r="I23" s="87"/>
      <c r="J23" s="59"/>
      <c r="L23" s="82"/>
      <c r="M23" s="84"/>
      <c r="N23" s="85">
        <f>SUM(N22:Q22)</f>
        <v>122</v>
      </c>
      <c r="O23" s="86"/>
      <c r="P23" s="86"/>
      <c r="Q23" s="86"/>
      <c r="R23" s="86"/>
      <c r="S23" s="86"/>
      <c r="T23" s="87"/>
      <c r="U23" s="59"/>
    </row>
    <row r="24" spans="1:21" ht="15.75" customHeight="1" x14ac:dyDescent="0.25"/>
    <row r="25" spans="1:21" ht="15.75" customHeight="1" x14ac:dyDescent="0.25"/>
    <row r="26" spans="1:21" ht="60" customHeight="1" thickBot="1" x14ac:dyDescent="0.35">
      <c r="A26" s="60" t="s">
        <v>28</v>
      </c>
      <c r="B26" s="61"/>
      <c r="L26" s="60" t="s">
        <v>29</v>
      </c>
      <c r="M26" s="62"/>
    </row>
    <row r="27" spans="1:21" ht="15.75" customHeight="1" x14ac:dyDescent="0.25">
      <c r="A27" s="80" t="s">
        <v>2</v>
      </c>
      <c r="B27" s="11" t="s">
        <v>3</v>
      </c>
      <c r="C27" s="12">
        <v>5</v>
      </c>
      <c r="D27" s="13">
        <v>4</v>
      </c>
      <c r="E27" s="100">
        <v>4</v>
      </c>
      <c r="F27" s="7">
        <v>4</v>
      </c>
      <c r="G27" s="8">
        <f t="shared" ref="G27:G44" si="10">SUM(C27:F27)</f>
        <v>17</v>
      </c>
      <c r="H27" s="8"/>
      <c r="I27" s="9">
        <v>15</v>
      </c>
      <c r="J27" s="10">
        <v>2</v>
      </c>
      <c r="L27" s="76" t="s">
        <v>2</v>
      </c>
      <c r="M27" s="4" t="s">
        <v>3</v>
      </c>
      <c r="N27" s="12">
        <v>5</v>
      </c>
      <c r="O27" s="6">
        <v>4</v>
      </c>
      <c r="P27" s="13">
        <v>4</v>
      </c>
      <c r="Q27" s="91">
        <v>4</v>
      </c>
      <c r="R27" s="8">
        <f t="shared" ref="R27:R44" si="11">SUM(N27:Q27)</f>
        <v>17</v>
      </c>
      <c r="S27" s="8"/>
      <c r="T27" s="9">
        <v>15</v>
      </c>
      <c r="U27" s="10">
        <v>2</v>
      </c>
    </row>
    <row r="28" spans="1:21" ht="25.5" customHeight="1" x14ac:dyDescent="0.25">
      <c r="A28" s="77"/>
      <c r="B28" s="21" t="s">
        <v>4</v>
      </c>
      <c r="C28" s="22">
        <v>3</v>
      </c>
      <c r="D28" s="23">
        <v>3</v>
      </c>
      <c r="E28" s="101">
        <v>3</v>
      </c>
      <c r="F28" s="16">
        <v>3</v>
      </c>
      <c r="G28" s="17">
        <f t="shared" si="10"/>
        <v>12</v>
      </c>
      <c r="H28" s="18"/>
      <c r="I28" s="19">
        <v>12</v>
      </c>
      <c r="J28" s="20">
        <f t="shared" ref="J28:J30" si="12">SUM(G28,-I28)</f>
        <v>0</v>
      </c>
      <c r="L28" s="77"/>
      <c r="M28" s="4" t="s">
        <v>4</v>
      </c>
      <c r="N28" s="22">
        <v>3</v>
      </c>
      <c r="O28" s="63">
        <v>3</v>
      </c>
      <c r="P28" s="23">
        <v>3</v>
      </c>
      <c r="Q28" s="92">
        <v>3</v>
      </c>
      <c r="R28" s="17">
        <f t="shared" si="11"/>
        <v>12</v>
      </c>
      <c r="S28" s="18"/>
      <c r="T28" s="19">
        <v>12</v>
      </c>
      <c r="U28" s="20">
        <f t="shared" ref="U28:U30" si="13">SUM(R28,-T28)</f>
        <v>0</v>
      </c>
    </row>
    <row r="29" spans="1:21" ht="22.5" customHeight="1" x14ac:dyDescent="0.25">
      <c r="A29" s="24" t="s">
        <v>5</v>
      </c>
      <c r="B29" s="21" t="s">
        <v>6</v>
      </c>
      <c r="C29" s="22">
        <v>5</v>
      </c>
      <c r="D29" s="23">
        <v>4</v>
      </c>
      <c r="E29" s="101">
        <v>4</v>
      </c>
      <c r="F29" s="26">
        <v>5</v>
      </c>
      <c r="G29" s="17">
        <f t="shared" si="10"/>
        <v>18</v>
      </c>
      <c r="H29" s="18"/>
      <c r="I29" s="19">
        <v>15</v>
      </c>
      <c r="J29" s="20">
        <f t="shared" si="12"/>
        <v>3</v>
      </c>
      <c r="L29" s="24" t="s">
        <v>5</v>
      </c>
      <c r="M29" s="4" t="s">
        <v>6</v>
      </c>
      <c r="N29" s="22">
        <v>5</v>
      </c>
      <c r="O29" s="25">
        <v>5</v>
      </c>
      <c r="P29" s="23">
        <v>4</v>
      </c>
      <c r="Q29" s="93">
        <v>5</v>
      </c>
      <c r="R29" s="17">
        <f t="shared" si="11"/>
        <v>19</v>
      </c>
      <c r="S29" s="18"/>
      <c r="T29" s="19">
        <v>15</v>
      </c>
      <c r="U29" s="20">
        <f t="shared" si="13"/>
        <v>4</v>
      </c>
    </row>
    <row r="30" spans="1:21" ht="23.25" customHeight="1" x14ac:dyDescent="0.25">
      <c r="A30" s="24" t="s">
        <v>7</v>
      </c>
      <c r="B30" s="21" t="s">
        <v>7</v>
      </c>
      <c r="C30" s="22">
        <v>1</v>
      </c>
      <c r="D30" s="23">
        <v>1</v>
      </c>
      <c r="E30" s="101">
        <v>1</v>
      </c>
      <c r="F30" s="16">
        <v>1</v>
      </c>
      <c r="G30" s="17">
        <f t="shared" si="10"/>
        <v>4</v>
      </c>
      <c r="H30" s="18"/>
      <c r="I30" s="19">
        <v>4</v>
      </c>
      <c r="J30" s="20">
        <f t="shared" si="12"/>
        <v>0</v>
      </c>
      <c r="L30" s="24" t="s">
        <v>7</v>
      </c>
      <c r="M30" s="4" t="s">
        <v>7</v>
      </c>
      <c r="N30" s="27">
        <v>1</v>
      </c>
      <c r="O30" s="27">
        <v>0</v>
      </c>
      <c r="P30" s="14">
        <v>1</v>
      </c>
      <c r="Q30" s="94">
        <v>1</v>
      </c>
      <c r="R30" s="17">
        <f t="shared" si="11"/>
        <v>3</v>
      </c>
      <c r="S30" s="18"/>
      <c r="T30" s="19">
        <v>4</v>
      </c>
      <c r="U30" s="20">
        <f t="shared" si="13"/>
        <v>-1</v>
      </c>
    </row>
    <row r="31" spans="1:21" ht="15.75" customHeight="1" x14ac:dyDescent="0.25">
      <c r="A31" s="76" t="s">
        <v>8</v>
      </c>
      <c r="B31" s="21" t="s">
        <v>9</v>
      </c>
      <c r="C31" s="22">
        <v>2</v>
      </c>
      <c r="D31" s="14">
        <v>1</v>
      </c>
      <c r="E31" s="101">
        <v>2</v>
      </c>
      <c r="F31" s="16">
        <v>2</v>
      </c>
      <c r="G31" s="17">
        <f t="shared" si="10"/>
        <v>7</v>
      </c>
      <c r="H31" s="79">
        <f>SUM(G31:G32)</f>
        <v>10</v>
      </c>
      <c r="I31" s="70">
        <v>10</v>
      </c>
      <c r="J31" s="72">
        <v>0</v>
      </c>
      <c r="L31" s="76" t="s">
        <v>8</v>
      </c>
      <c r="M31" s="4" t="s">
        <v>9</v>
      </c>
      <c r="N31" s="22">
        <v>2</v>
      </c>
      <c r="O31" s="22">
        <v>1</v>
      </c>
      <c r="P31" s="23">
        <v>2</v>
      </c>
      <c r="Q31" s="92">
        <v>2</v>
      </c>
      <c r="R31" s="17">
        <f t="shared" si="11"/>
        <v>7</v>
      </c>
      <c r="S31" s="79">
        <f>SUM(R31:R32)</f>
        <v>10</v>
      </c>
      <c r="T31" s="70">
        <v>10</v>
      </c>
      <c r="U31" s="72">
        <v>0</v>
      </c>
    </row>
    <row r="32" spans="1:21" ht="26.25" customHeight="1" x14ac:dyDescent="0.25">
      <c r="A32" s="77"/>
      <c r="B32" s="21" t="s">
        <v>10</v>
      </c>
      <c r="C32" s="22">
        <v>1</v>
      </c>
      <c r="D32" s="23">
        <v>0</v>
      </c>
      <c r="E32" s="101">
        <v>1</v>
      </c>
      <c r="F32" s="16">
        <v>1</v>
      </c>
      <c r="G32" s="17">
        <f t="shared" si="10"/>
        <v>3</v>
      </c>
      <c r="H32" s="73"/>
      <c r="I32" s="71"/>
      <c r="J32" s="73"/>
      <c r="L32" s="77"/>
      <c r="M32" s="4" t="s">
        <v>10</v>
      </c>
      <c r="N32" s="22">
        <v>1</v>
      </c>
      <c r="O32" s="25">
        <v>0</v>
      </c>
      <c r="P32" s="23">
        <v>1</v>
      </c>
      <c r="Q32" s="92">
        <v>1</v>
      </c>
      <c r="R32" s="17">
        <f t="shared" si="11"/>
        <v>3</v>
      </c>
      <c r="S32" s="73"/>
      <c r="T32" s="71"/>
      <c r="U32" s="73"/>
    </row>
    <row r="33" spans="1:21" ht="15.75" customHeight="1" x14ac:dyDescent="0.25">
      <c r="A33" s="76" t="s">
        <v>11</v>
      </c>
      <c r="B33" s="21" t="s">
        <v>12</v>
      </c>
      <c r="C33" s="22">
        <v>1</v>
      </c>
      <c r="D33" s="23">
        <v>2</v>
      </c>
      <c r="E33" s="101">
        <v>2</v>
      </c>
      <c r="F33" s="16">
        <v>2</v>
      </c>
      <c r="G33" s="17">
        <f t="shared" si="10"/>
        <v>7</v>
      </c>
      <c r="H33" s="79">
        <f>SUM(G33:G36)</f>
        <v>26</v>
      </c>
      <c r="I33" s="68">
        <v>20</v>
      </c>
      <c r="J33" s="72">
        <f>SUM(H33-I33)</f>
        <v>6</v>
      </c>
      <c r="L33" s="76" t="s">
        <v>11</v>
      </c>
      <c r="M33" s="4" t="s">
        <v>12</v>
      </c>
      <c r="N33" s="22">
        <v>1</v>
      </c>
      <c r="O33" s="63">
        <v>2</v>
      </c>
      <c r="P33" s="23">
        <v>2</v>
      </c>
      <c r="Q33" s="92">
        <v>2</v>
      </c>
      <c r="R33" s="17">
        <f t="shared" si="11"/>
        <v>7</v>
      </c>
      <c r="S33" s="79">
        <f>SUM(R33:R36)</f>
        <v>26</v>
      </c>
      <c r="T33" s="68">
        <v>20</v>
      </c>
      <c r="U33" s="72">
        <f>SUM(S33-T33)</f>
        <v>6</v>
      </c>
    </row>
    <row r="34" spans="1:21" ht="15.75" customHeight="1" x14ac:dyDescent="0.25">
      <c r="A34" s="78"/>
      <c r="B34" s="21" t="s">
        <v>13</v>
      </c>
      <c r="C34" s="22">
        <v>0</v>
      </c>
      <c r="D34" s="23">
        <v>0</v>
      </c>
      <c r="E34" s="101">
        <v>2</v>
      </c>
      <c r="F34" s="16">
        <v>2</v>
      </c>
      <c r="G34" s="17">
        <f t="shared" si="10"/>
        <v>4</v>
      </c>
      <c r="H34" s="75"/>
      <c r="I34" s="74"/>
      <c r="J34" s="75"/>
      <c r="L34" s="78"/>
      <c r="M34" s="4" t="s">
        <v>13</v>
      </c>
      <c r="N34" s="22">
        <v>0</v>
      </c>
      <c r="O34" s="63">
        <v>0</v>
      </c>
      <c r="P34" s="23">
        <v>2</v>
      </c>
      <c r="Q34" s="92">
        <v>2</v>
      </c>
      <c r="R34" s="17">
        <f t="shared" si="11"/>
        <v>4</v>
      </c>
      <c r="S34" s="75"/>
      <c r="T34" s="74"/>
      <c r="U34" s="75"/>
    </row>
    <row r="35" spans="1:21" ht="15.75" customHeight="1" x14ac:dyDescent="0.25">
      <c r="A35" s="78"/>
      <c r="B35" s="21" t="s">
        <v>14</v>
      </c>
      <c r="C35" s="22">
        <v>2</v>
      </c>
      <c r="D35" s="23">
        <v>2</v>
      </c>
      <c r="E35" s="101">
        <v>2</v>
      </c>
      <c r="F35" s="16">
        <v>1.5</v>
      </c>
      <c r="G35" s="17">
        <f t="shared" si="10"/>
        <v>7.5</v>
      </c>
      <c r="H35" s="75"/>
      <c r="I35" s="74"/>
      <c r="J35" s="75"/>
      <c r="L35" s="78"/>
      <c r="M35" s="4" t="s">
        <v>14</v>
      </c>
      <c r="N35" s="22">
        <v>2</v>
      </c>
      <c r="O35" s="63">
        <v>2</v>
      </c>
      <c r="P35" s="23">
        <v>2</v>
      </c>
      <c r="Q35" s="95">
        <v>1.5</v>
      </c>
      <c r="R35" s="17">
        <f t="shared" si="11"/>
        <v>7.5</v>
      </c>
      <c r="S35" s="75"/>
      <c r="T35" s="74"/>
      <c r="U35" s="75"/>
    </row>
    <row r="36" spans="1:21" ht="15.75" customHeight="1" x14ac:dyDescent="0.25">
      <c r="A36" s="77"/>
      <c r="B36" s="21" t="s">
        <v>15</v>
      </c>
      <c r="C36" s="22">
        <v>2</v>
      </c>
      <c r="D36" s="23">
        <v>2</v>
      </c>
      <c r="E36" s="101">
        <v>2</v>
      </c>
      <c r="F36" s="16">
        <v>1.5</v>
      </c>
      <c r="G36" s="17">
        <f t="shared" si="10"/>
        <v>7.5</v>
      </c>
      <c r="H36" s="73"/>
      <c r="I36" s="69"/>
      <c r="J36" s="73"/>
      <c r="L36" s="77"/>
      <c r="M36" s="4" t="s">
        <v>15</v>
      </c>
      <c r="N36" s="22">
        <v>2</v>
      </c>
      <c r="O36" s="63">
        <v>2</v>
      </c>
      <c r="P36" s="23">
        <v>2</v>
      </c>
      <c r="Q36" s="95">
        <v>1.5</v>
      </c>
      <c r="R36" s="17">
        <f t="shared" si="11"/>
        <v>7.5</v>
      </c>
      <c r="S36" s="73"/>
      <c r="T36" s="69"/>
      <c r="U36" s="73"/>
    </row>
    <row r="37" spans="1:21" ht="15.75" customHeight="1" x14ac:dyDescent="0.25">
      <c r="A37" s="76" t="s">
        <v>16</v>
      </c>
      <c r="B37" s="21" t="s">
        <v>17</v>
      </c>
      <c r="C37" s="22">
        <v>1</v>
      </c>
      <c r="D37" s="23">
        <v>1</v>
      </c>
      <c r="E37" s="101">
        <v>1</v>
      </c>
      <c r="F37" s="16">
        <v>1</v>
      </c>
      <c r="G37" s="17">
        <f t="shared" si="10"/>
        <v>4</v>
      </c>
      <c r="H37" s="79">
        <f>SUM(G37:G38)</f>
        <v>9</v>
      </c>
      <c r="I37" s="68">
        <v>9</v>
      </c>
      <c r="J37" s="72">
        <f>SUM(H37-I37)</f>
        <v>0</v>
      </c>
      <c r="L37" s="76" t="s">
        <v>16</v>
      </c>
      <c r="M37" s="4" t="s">
        <v>17</v>
      </c>
      <c r="N37" s="22">
        <v>1</v>
      </c>
      <c r="O37" s="63">
        <v>1</v>
      </c>
      <c r="P37" s="23">
        <v>1</v>
      </c>
      <c r="Q37" s="92">
        <v>1</v>
      </c>
      <c r="R37" s="17">
        <f t="shared" si="11"/>
        <v>4</v>
      </c>
      <c r="S37" s="79">
        <f>SUM(R37:R38)</f>
        <v>9</v>
      </c>
      <c r="T37" s="68">
        <v>9</v>
      </c>
      <c r="U37" s="72">
        <f>SUM(S37-T37)</f>
        <v>0</v>
      </c>
    </row>
    <row r="38" spans="1:21" ht="15.75" customHeight="1" x14ac:dyDescent="0.25">
      <c r="A38" s="77"/>
      <c r="B38" s="21" t="s">
        <v>18</v>
      </c>
      <c r="C38" s="22">
        <v>1</v>
      </c>
      <c r="D38" s="23">
        <v>2</v>
      </c>
      <c r="E38" s="101">
        <v>1</v>
      </c>
      <c r="F38" s="26">
        <v>1</v>
      </c>
      <c r="G38" s="17">
        <f t="shared" si="10"/>
        <v>5</v>
      </c>
      <c r="H38" s="73"/>
      <c r="I38" s="69"/>
      <c r="J38" s="73"/>
      <c r="L38" s="77"/>
      <c r="M38" s="4" t="s">
        <v>18</v>
      </c>
      <c r="N38" s="22">
        <v>1</v>
      </c>
      <c r="O38" s="25">
        <v>2</v>
      </c>
      <c r="P38" s="23">
        <v>1</v>
      </c>
      <c r="Q38" s="93">
        <v>1</v>
      </c>
      <c r="R38" s="17">
        <f t="shared" si="11"/>
        <v>5</v>
      </c>
      <c r="S38" s="73"/>
      <c r="T38" s="69"/>
      <c r="U38" s="73"/>
    </row>
    <row r="39" spans="1:21" ht="15.75" customHeight="1" x14ac:dyDescent="0.25">
      <c r="A39" s="76" t="s">
        <v>19</v>
      </c>
      <c r="B39" s="21" t="s">
        <v>20</v>
      </c>
      <c r="C39" s="22">
        <v>0</v>
      </c>
      <c r="D39" s="23">
        <v>1</v>
      </c>
      <c r="E39" s="101">
        <v>1</v>
      </c>
      <c r="F39" s="16">
        <v>0</v>
      </c>
      <c r="G39" s="17">
        <f t="shared" si="10"/>
        <v>2</v>
      </c>
      <c r="H39" s="79">
        <v>11</v>
      </c>
      <c r="I39" s="68">
        <v>10</v>
      </c>
      <c r="J39" s="72">
        <f>SUM(H39-I39)</f>
        <v>1</v>
      </c>
      <c r="L39" s="76" t="s">
        <v>19</v>
      </c>
      <c r="M39" s="4" t="s">
        <v>20</v>
      </c>
      <c r="N39" s="22">
        <v>0</v>
      </c>
      <c r="O39" s="25">
        <v>1</v>
      </c>
      <c r="P39" s="23">
        <v>1</v>
      </c>
      <c r="Q39" s="96">
        <v>0</v>
      </c>
      <c r="R39" s="17">
        <f t="shared" si="11"/>
        <v>2</v>
      </c>
      <c r="S39" s="79">
        <v>11</v>
      </c>
      <c r="T39" s="68">
        <v>10</v>
      </c>
      <c r="U39" s="72">
        <f>SUM(S39-T39)</f>
        <v>1</v>
      </c>
    </row>
    <row r="40" spans="1:21" ht="15.75" customHeight="1" x14ac:dyDescent="0.25">
      <c r="A40" s="77"/>
      <c r="B40" s="21" t="s">
        <v>21</v>
      </c>
      <c r="C40" s="30">
        <v>3</v>
      </c>
      <c r="D40" s="23">
        <v>2</v>
      </c>
      <c r="E40" s="101">
        <v>2</v>
      </c>
      <c r="F40" s="16">
        <v>2</v>
      </c>
      <c r="G40" s="29">
        <f t="shared" si="10"/>
        <v>9</v>
      </c>
      <c r="H40" s="73"/>
      <c r="I40" s="69"/>
      <c r="J40" s="73"/>
      <c r="L40" s="77"/>
      <c r="M40" s="4" t="s">
        <v>21</v>
      </c>
      <c r="N40" s="64">
        <v>3</v>
      </c>
      <c r="O40" s="63">
        <v>2</v>
      </c>
      <c r="P40" s="23">
        <v>2</v>
      </c>
      <c r="Q40" s="92">
        <v>2</v>
      </c>
      <c r="R40" s="29">
        <f t="shared" si="11"/>
        <v>9</v>
      </c>
      <c r="S40" s="73"/>
      <c r="T40" s="69"/>
      <c r="U40" s="73"/>
    </row>
    <row r="41" spans="1:21" ht="30" customHeight="1" x14ac:dyDescent="0.25">
      <c r="A41" s="31" t="s">
        <v>22</v>
      </c>
      <c r="B41" s="33" t="s">
        <v>23</v>
      </c>
      <c r="C41" s="22">
        <v>1</v>
      </c>
      <c r="D41" s="23">
        <v>1</v>
      </c>
      <c r="E41" s="95">
        <v>1</v>
      </c>
      <c r="F41" s="16">
        <v>0</v>
      </c>
      <c r="G41" s="17">
        <f t="shared" si="10"/>
        <v>3</v>
      </c>
      <c r="H41" s="18"/>
      <c r="I41" s="19">
        <v>3</v>
      </c>
      <c r="J41" s="20">
        <v>0</v>
      </c>
      <c r="L41" s="31" t="s">
        <v>22</v>
      </c>
      <c r="M41" s="32" t="s">
        <v>23</v>
      </c>
      <c r="N41" s="22">
        <v>1</v>
      </c>
      <c r="O41" s="63">
        <v>1</v>
      </c>
      <c r="P41" s="23">
        <v>1</v>
      </c>
      <c r="Q41" s="92">
        <v>0</v>
      </c>
      <c r="R41" s="17">
        <f t="shared" si="11"/>
        <v>3</v>
      </c>
      <c r="S41" s="18">
        <v>3</v>
      </c>
      <c r="T41" s="19">
        <v>0</v>
      </c>
      <c r="U41" s="20">
        <v>0</v>
      </c>
    </row>
    <row r="42" spans="1:21" ht="24.75" customHeight="1" x14ac:dyDescent="0.25">
      <c r="A42" s="34" t="s">
        <v>24</v>
      </c>
      <c r="B42" s="41"/>
      <c r="C42" s="42">
        <v>0</v>
      </c>
      <c r="D42" s="43">
        <v>1</v>
      </c>
      <c r="E42" s="105"/>
      <c r="F42" s="39">
        <v>2</v>
      </c>
      <c r="G42" s="17">
        <f t="shared" si="10"/>
        <v>3</v>
      </c>
      <c r="H42" s="18"/>
      <c r="I42" s="40"/>
      <c r="J42" s="20">
        <f t="shared" ref="J42:J43" si="14">SUM(C42:F42)</f>
        <v>3</v>
      </c>
      <c r="L42" s="34" t="s">
        <v>24</v>
      </c>
      <c r="M42" s="35"/>
      <c r="N42" s="42">
        <v>0</v>
      </c>
      <c r="O42" s="65">
        <v>2</v>
      </c>
      <c r="P42" s="66">
        <v>0</v>
      </c>
      <c r="Q42" s="97">
        <v>2</v>
      </c>
      <c r="R42" s="17">
        <f t="shared" si="11"/>
        <v>4</v>
      </c>
      <c r="S42" s="18"/>
      <c r="T42" s="40">
        <v>3</v>
      </c>
      <c r="U42" s="20">
        <f t="shared" ref="U42:U43" si="15">SUM(N42:Q42)</f>
        <v>4</v>
      </c>
    </row>
    <row r="43" spans="1:21" ht="24.75" customHeight="1" x14ac:dyDescent="0.25">
      <c r="A43" s="34"/>
      <c r="B43" s="41" t="s">
        <v>25</v>
      </c>
      <c r="C43" s="42"/>
      <c r="D43" s="43">
        <v>1</v>
      </c>
      <c r="E43" s="103">
        <v>1</v>
      </c>
      <c r="F43" s="44">
        <v>1</v>
      </c>
      <c r="G43" s="17">
        <f t="shared" si="10"/>
        <v>3</v>
      </c>
      <c r="H43" s="45"/>
      <c r="I43" s="46"/>
      <c r="J43" s="20">
        <f t="shared" si="14"/>
        <v>3</v>
      </c>
      <c r="L43" s="34"/>
      <c r="M43" s="35" t="s">
        <v>25</v>
      </c>
      <c r="N43" s="67">
        <v>0</v>
      </c>
      <c r="O43" s="65">
        <v>0</v>
      </c>
      <c r="P43" s="43">
        <v>1</v>
      </c>
      <c r="Q43" s="98">
        <v>1</v>
      </c>
      <c r="R43" s="17">
        <f t="shared" si="11"/>
        <v>2</v>
      </c>
      <c r="S43" s="45"/>
      <c r="T43" s="46">
        <v>3</v>
      </c>
      <c r="U43" s="20">
        <f t="shared" si="15"/>
        <v>2</v>
      </c>
    </row>
    <row r="44" spans="1:21" ht="29.25" customHeight="1" thickBot="1" x14ac:dyDescent="0.3">
      <c r="A44" s="34" t="s">
        <v>26</v>
      </c>
      <c r="B44" s="41"/>
      <c r="C44" s="51">
        <v>0</v>
      </c>
      <c r="D44" s="52">
        <v>2</v>
      </c>
      <c r="E44" s="104">
        <v>2</v>
      </c>
      <c r="F44" s="49">
        <v>2</v>
      </c>
      <c r="G44" s="17">
        <f t="shared" si="10"/>
        <v>6</v>
      </c>
      <c r="H44" s="45"/>
      <c r="I44" s="46">
        <v>6</v>
      </c>
      <c r="J44" s="50">
        <f>SUM(D44:F44)</f>
        <v>6</v>
      </c>
      <c r="L44" s="34" t="s">
        <v>26</v>
      </c>
      <c r="M44" s="35"/>
      <c r="N44" s="51">
        <v>0</v>
      </c>
      <c r="O44" s="48">
        <v>2</v>
      </c>
      <c r="P44" s="52">
        <v>2</v>
      </c>
      <c r="Q44" s="99">
        <v>2</v>
      </c>
      <c r="R44" s="17">
        <f t="shared" si="11"/>
        <v>6</v>
      </c>
      <c r="S44" s="45"/>
      <c r="T44" s="46">
        <v>6</v>
      </c>
      <c r="U44" s="50">
        <f>SUM(O44:Q44)</f>
        <v>6</v>
      </c>
    </row>
    <row r="45" spans="1:21" ht="15.75" customHeight="1" thickBot="1" x14ac:dyDescent="0.35">
      <c r="A45" s="81" t="s">
        <v>27</v>
      </c>
      <c r="B45" s="83"/>
      <c r="C45" s="56">
        <f t="shared" ref="C45:G45" si="16">SUM(C27:C44)</f>
        <v>28</v>
      </c>
      <c r="D45" s="56">
        <f t="shared" si="16"/>
        <v>30</v>
      </c>
      <c r="E45" s="56">
        <f t="shared" si="16"/>
        <v>32</v>
      </c>
      <c r="F45" s="56">
        <f t="shared" si="16"/>
        <v>32</v>
      </c>
      <c r="G45" s="56">
        <f t="shared" si="16"/>
        <v>122</v>
      </c>
      <c r="H45" s="56"/>
      <c r="I45" s="57"/>
      <c r="J45" s="58">
        <f t="shared" ref="I45:J45" si="17">SUM(J27:J44)</f>
        <v>24</v>
      </c>
      <c r="L45" s="90" t="s">
        <v>27</v>
      </c>
      <c r="M45" s="83"/>
      <c r="N45" s="56">
        <f t="shared" ref="N45:R45" si="18">SUM(N27:N44)</f>
        <v>28</v>
      </c>
      <c r="O45" s="56">
        <f t="shared" si="18"/>
        <v>30</v>
      </c>
      <c r="P45" s="56">
        <f t="shared" si="18"/>
        <v>32</v>
      </c>
      <c r="Q45" s="56">
        <f t="shared" si="18"/>
        <v>32</v>
      </c>
      <c r="R45" s="56">
        <f t="shared" si="18"/>
        <v>122</v>
      </c>
      <c r="S45" s="56"/>
      <c r="T45" s="57">
        <f t="shared" ref="T45:U45" si="19">SUM(T27:T44)</f>
        <v>107</v>
      </c>
      <c r="U45" s="58">
        <f t="shared" si="19"/>
        <v>24</v>
      </c>
    </row>
    <row r="46" spans="1:21" ht="15.75" customHeight="1" thickBot="1" x14ac:dyDescent="0.3">
      <c r="A46" s="82"/>
      <c r="B46" s="84"/>
      <c r="C46" s="88">
        <f>SUM(C45:F45)</f>
        <v>122</v>
      </c>
      <c r="D46" s="89"/>
      <c r="E46" s="89"/>
      <c r="F46" s="89"/>
      <c r="G46" s="89"/>
      <c r="H46" s="89"/>
      <c r="I46" s="84"/>
      <c r="L46" s="82"/>
      <c r="M46" s="84"/>
      <c r="N46" s="88">
        <f>SUM(N45:Q45)</f>
        <v>122</v>
      </c>
      <c r="O46" s="89"/>
      <c r="P46" s="89"/>
      <c r="Q46" s="89"/>
      <c r="R46" s="89"/>
      <c r="S46" s="89"/>
      <c r="T46" s="84"/>
    </row>
    <row r="47" spans="1:21" ht="15.75" customHeight="1" x14ac:dyDescent="0.25"/>
    <row r="48" spans="1:21" ht="19.5" customHeight="1" x14ac:dyDescent="0.25"/>
    <row r="49" ht="15.75" customHeight="1" x14ac:dyDescent="0.25"/>
    <row r="50" ht="15.75" customHeight="1" x14ac:dyDescent="0.25"/>
    <row r="51" ht="21.75" customHeight="1" x14ac:dyDescent="0.25"/>
    <row r="52" ht="20.2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80">
    <mergeCell ref="L45:L46"/>
    <mergeCell ref="M45:M46"/>
    <mergeCell ref="C46:I46"/>
    <mergeCell ref="N46:T46"/>
    <mergeCell ref="A39:A40"/>
    <mergeCell ref="A45:A46"/>
    <mergeCell ref="B45:B46"/>
    <mergeCell ref="A10:A13"/>
    <mergeCell ref="A14:A15"/>
    <mergeCell ref="A16:A17"/>
    <mergeCell ref="A22:A23"/>
    <mergeCell ref="B22:B23"/>
    <mergeCell ref="A27:A28"/>
    <mergeCell ref="A31:A32"/>
    <mergeCell ref="M22:M23"/>
    <mergeCell ref="C23:I23"/>
    <mergeCell ref="N23:T23"/>
    <mergeCell ref="A33:A36"/>
    <mergeCell ref="A37:A38"/>
    <mergeCell ref="T14:T15"/>
    <mergeCell ref="U14:U15"/>
    <mergeCell ref="S8:S9"/>
    <mergeCell ref="T8:T9"/>
    <mergeCell ref="U8:U9"/>
    <mergeCell ref="S10:S13"/>
    <mergeCell ref="T10:T13"/>
    <mergeCell ref="U10:U13"/>
    <mergeCell ref="S14:S15"/>
    <mergeCell ref="A4:A5"/>
    <mergeCell ref="L4:L5"/>
    <mergeCell ref="A8:A9"/>
    <mergeCell ref="I8:I9"/>
    <mergeCell ref="J8:J9"/>
    <mergeCell ref="L8:L9"/>
    <mergeCell ref="T37:T38"/>
    <mergeCell ref="U37:U38"/>
    <mergeCell ref="H39:H40"/>
    <mergeCell ref="I39:I40"/>
    <mergeCell ref="J39:J40"/>
    <mergeCell ref="L39:L40"/>
    <mergeCell ref="S39:S40"/>
    <mergeCell ref="T39:T40"/>
    <mergeCell ref="U39:U40"/>
    <mergeCell ref="J33:J36"/>
    <mergeCell ref="L33:L36"/>
    <mergeCell ref="J37:J38"/>
    <mergeCell ref="L37:L38"/>
    <mergeCell ref="S37:S38"/>
    <mergeCell ref="H37:H38"/>
    <mergeCell ref="I37:I38"/>
    <mergeCell ref="H8:H9"/>
    <mergeCell ref="H10:H13"/>
    <mergeCell ref="H14:H15"/>
    <mergeCell ref="H16:H17"/>
    <mergeCell ref="H31:H32"/>
    <mergeCell ref="H33:H36"/>
    <mergeCell ref="I33:I36"/>
    <mergeCell ref="T33:T36"/>
    <mergeCell ref="U33:U36"/>
    <mergeCell ref="S16:S17"/>
    <mergeCell ref="T16:T17"/>
    <mergeCell ref="U16:U17"/>
    <mergeCell ref="S31:S32"/>
    <mergeCell ref="T31:T32"/>
    <mergeCell ref="U31:U32"/>
    <mergeCell ref="S33:S36"/>
    <mergeCell ref="I16:I17"/>
    <mergeCell ref="I31:I32"/>
    <mergeCell ref="J31:J32"/>
    <mergeCell ref="L31:L32"/>
    <mergeCell ref="I10:I13"/>
    <mergeCell ref="J10:J13"/>
    <mergeCell ref="I14:I15"/>
    <mergeCell ref="J14:J15"/>
    <mergeCell ref="L14:L15"/>
    <mergeCell ref="J16:J17"/>
    <mergeCell ref="L27:L28"/>
    <mergeCell ref="L10:L13"/>
    <mergeCell ref="L16:L17"/>
    <mergeCell ref="L22:L23"/>
  </mergeCells>
  <pageMargins left="0.7" right="0.7" top="0.78740157499999996" bottom="0.78740157499999996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6 -9 ročník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Oleják</dc:creator>
  <cp:lastModifiedBy>Miroslav Stodůlka</cp:lastModifiedBy>
  <dcterms:created xsi:type="dcterms:W3CDTF">2024-04-23T09:31:48Z</dcterms:created>
  <dcterms:modified xsi:type="dcterms:W3CDTF">2025-09-01T07:00:28Z</dcterms:modified>
</cp:coreProperties>
</file>